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7400" windowHeight="11310"/>
  </bookViews>
  <sheets>
    <sheet name="Приложение" sheetId="2" r:id="rId1"/>
  </sheets>
  <definedNames>
    <definedName name="_xlnm.Print_Area" localSheetId="0">Приложение!$A$1:$F$93</definedName>
  </definedNames>
  <calcPr calcId="145621"/>
</workbook>
</file>

<file path=xl/calcChain.xml><?xml version="1.0" encoding="utf-8"?>
<calcChain xmlns="http://schemas.openxmlformats.org/spreadsheetml/2006/main">
  <c r="E71" i="2" l="1"/>
  <c r="E86" i="2" s="1"/>
  <c r="F71" i="2"/>
  <c r="F86" i="2" s="1"/>
  <c r="D71" i="2"/>
  <c r="D86" i="2" s="1"/>
  <c r="D50" i="2"/>
  <c r="D52" i="2" s="1"/>
  <c r="D38" i="2"/>
  <c r="D7" i="2"/>
  <c r="E42" i="2"/>
  <c r="E38" i="2"/>
  <c r="E48" i="2" s="1"/>
  <c r="F38" i="2"/>
  <c r="F42" i="2"/>
  <c r="D42" i="2"/>
  <c r="E14" i="2"/>
  <c r="F14" i="2"/>
  <c r="D14" i="2"/>
  <c r="D26" i="2" s="1"/>
  <c r="F7" i="2"/>
  <c r="E7" i="2"/>
  <c r="E26" i="2" s="1"/>
  <c r="E88" i="2"/>
  <c r="E90" i="2" s="1"/>
  <c r="F88" i="2"/>
  <c r="F90" i="2" s="1"/>
  <c r="D88" i="2"/>
  <c r="D90" i="2" s="1"/>
  <c r="E28" i="2"/>
  <c r="F28" i="2"/>
  <c r="D28" i="2"/>
  <c r="F31" i="2"/>
  <c r="D31" i="2"/>
  <c r="F65" i="2"/>
  <c r="E65" i="2"/>
  <c r="D65" i="2"/>
  <c r="F63" i="2"/>
  <c r="E63" i="2"/>
  <c r="D63" i="2"/>
  <c r="F59" i="2"/>
  <c r="E59" i="2"/>
  <c r="D59" i="2"/>
  <c r="F55" i="2"/>
  <c r="F54" i="2" s="1"/>
  <c r="F93" i="2" s="1"/>
  <c r="E55" i="2"/>
  <c r="D55" i="2"/>
  <c r="D54" i="2" s="1"/>
  <c r="F50" i="2"/>
  <c r="F52" i="2" s="1"/>
  <c r="E50" i="2"/>
  <c r="E52" i="2" s="1"/>
  <c r="E35" i="2"/>
  <c r="E31" i="2" s="1"/>
  <c r="D92" i="2" l="1"/>
  <c r="D36" i="2"/>
  <c r="E36" i="2"/>
  <c r="E54" i="2"/>
  <c r="E93" i="2" s="1"/>
  <c r="F36" i="2"/>
  <c r="F92" i="2"/>
  <c r="F48" i="2"/>
  <c r="D48" i="2"/>
  <c r="D93" i="2"/>
  <c r="D69" i="2"/>
  <c r="D94" i="2"/>
  <c r="E92" i="2"/>
  <c r="F69" i="2"/>
  <c r="F94" i="2" s="1"/>
  <c r="F26" i="2"/>
  <c r="E69" i="2"/>
  <c r="E94" i="2" s="1"/>
  <c r="D91" i="2" l="1"/>
  <c r="E91" i="2"/>
  <c r="F91" i="2" l="1"/>
</calcChain>
</file>

<file path=xl/comments1.xml><?xml version="1.0" encoding="utf-8"?>
<comments xmlns="http://schemas.openxmlformats.org/spreadsheetml/2006/main">
  <authors>
    <author>NesterenkoYA</author>
  </authors>
  <commentLis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11 раздел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11 раздел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11 раздел</t>
        </r>
      </text>
    </comment>
  </commentList>
</comments>
</file>

<file path=xl/sharedStrings.xml><?xml version="1.0" encoding="utf-8"?>
<sst xmlns="http://schemas.openxmlformats.org/spreadsheetml/2006/main" count="139" uniqueCount="106">
  <si>
    <t>Направление расходов</t>
  </si>
  <si>
    <t>Бюджетная классификация</t>
  </si>
  <si>
    <t xml:space="preserve">Сумма расходов </t>
  </si>
  <si>
    <t>(тыс. рублей)</t>
  </si>
  <si>
    <t>КЦСР</t>
  </si>
  <si>
    <t>Направление расходов (КВР)</t>
  </si>
  <si>
    <t>2017 год</t>
  </si>
  <si>
    <t>2018 год</t>
  </si>
  <si>
    <t>2019 год</t>
  </si>
  <si>
    <t>Муниципальная программа «Развитие физической культуры и спорта в Нижневартовском районе на 2014-2020 годы»</t>
  </si>
  <si>
    <t>06.0.01.99990</t>
  </si>
  <si>
    <t>06.0.02.82060</t>
  </si>
  <si>
    <t>06.0.03.00590</t>
  </si>
  <si>
    <t>Итого:</t>
  </si>
  <si>
    <t>средства бюджета района</t>
  </si>
  <si>
    <t>Информация об объемах бюджетных ассигнований, направляемых на поддержку семьи и детей , предусмотренных в проекте решения Думы района "О бюджете района на 2017 год и плановый период 2018-2019 годов"</t>
  </si>
  <si>
    <t>01.1.02.99990</t>
  </si>
  <si>
    <t>01.1.01.00590</t>
  </si>
  <si>
    <t>01.1.01.84300</t>
  </si>
  <si>
    <t>01.1.01.82460</t>
  </si>
  <si>
    <t>01.1.01.84030</t>
  </si>
  <si>
    <t>01.1.01.99990</t>
  </si>
  <si>
    <t>05.1.01.85240</t>
  </si>
  <si>
    <t>05.2.01.00590</t>
  </si>
  <si>
    <t>05.2.01.82440</t>
  </si>
  <si>
    <t>05.2.01.S2440</t>
  </si>
  <si>
    <t>05.1.01.99990</t>
  </si>
  <si>
    <t>Муниципальная программа "Развитие образования в Нижневартовском районе на 2014–2020 годы"</t>
  </si>
  <si>
    <t>Муниципальная программа "Развитие культуры и туризма в Нижневартовском районе  на 2014 - 2020 годы"</t>
  </si>
  <si>
    <t>Муниципальная программа "Обеспечение экологической безопасности в Нижневартовском районе на 2014-2020 годы"</t>
  </si>
  <si>
    <t>13.0.01.99990</t>
  </si>
  <si>
    <t>612,622</t>
  </si>
  <si>
    <t>03.1.01. 72615</t>
  </si>
  <si>
    <t>03.1.01. 72616</t>
  </si>
  <si>
    <t>03.1.01. 72618</t>
  </si>
  <si>
    <t>03.1.01. 72619</t>
  </si>
  <si>
    <t xml:space="preserve">Муниципальная программа «Социальная поддержка жителей Нижневартовского района на 2017-2019 годы» </t>
  </si>
  <si>
    <t>Ведомственная целевая программа "Обеспечение реализации полномочий администрации Нижневартовского района на 2017 - 2019 годы"</t>
  </si>
  <si>
    <t>83.0.00.84060</t>
  </si>
  <si>
    <t>Субвенция на обеспечение дополнительных гарантий прав на жилое помещение детей - сирот и детей, оставшихся без попечения родителей, лиц из числа детей – сирот и детей, оставшихся без попечения родителей</t>
  </si>
  <si>
    <t>83.0.00.84090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</si>
  <si>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</si>
  <si>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09.2.02.R0820</t>
  </si>
  <si>
    <t>Субвенция на осуществление деятельности по опеке и попечительству</t>
  </si>
  <si>
    <t>83.0.00.84070</t>
  </si>
  <si>
    <t>Итого по программе:</t>
  </si>
  <si>
    <t>Проведение регионального конкурса "Северная Звезда", районного мероприятия " Вторые детские Вэлловские чтения", конкурсно-фестивальная деятельность.</t>
  </si>
  <si>
    <t>Организация фестиваля музыкального академического искусства в детских школах искусств</t>
  </si>
  <si>
    <t>Проведение мероприятий для детей и школьников по развитию массовой физической культуры и спорта</t>
  </si>
  <si>
    <t>Расходы на обеспечение деятельности (оказание услуг) муниципальных учреждений (учреждения дополнительного образования детей в области физической культуры и спорта)</t>
  </si>
  <si>
    <t>Единовременные материальные выплаты ко Дню образования Нижневартовского района, в том числе:</t>
  </si>
  <si>
    <t>Многодетным семьям</t>
  </si>
  <si>
    <t>Семьям, имеющим детей-инвалидов</t>
  </si>
  <si>
    <t>Семьям, получающим пенсию по потере кормильца</t>
  </si>
  <si>
    <t>Единовременные материальные выплаты на заготовку плодоовощной продукции</t>
  </si>
  <si>
    <t>Единовременные материальные выплаты ко Дню матери</t>
  </si>
  <si>
    <t>Единовременные материальные выплаты  к Международному дню инвалидов</t>
  </si>
  <si>
    <t>ВСЕГО РАСХОДОВ, в том числе за счет:</t>
  </si>
  <si>
    <t>средств бюджета района</t>
  </si>
  <si>
    <t>средства бюджета автономного округа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</si>
  <si>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</si>
  <si>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Развитие системы экологического образования, просвещения и формирование экологической культуры детей и подростков</t>
  </si>
  <si>
    <t>06.0.01.82110</t>
  </si>
  <si>
    <t>06.0.01.S2111</t>
  </si>
  <si>
    <t xml:space="preserve"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</t>
  </si>
  <si>
    <t xml:space="preserve">Cубсидии на cофинансирование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</t>
  </si>
  <si>
    <t>06.0.03.82440</t>
  </si>
  <si>
    <t>83.0.00.84270</t>
  </si>
  <si>
    <t>01.3.01.20040</t>
  </si>
  <si>
    <t>01.1.01.82440</t>
  </si>
  <si>
    <t>01.1.01.S2440</t>
  </si>
  <si>
    <t>01.4.01.20010</t>
  </si>
  <si>
    <t>01.4.01.82050</t>
  </si>
  <si>
    <t>01.4.01.84080</t>
  </si>
  <si>
    <t>01.4.01.S2050</t>
  </si>
  <si>
    <t>01.5.01.00590</t>
  </si>
  <si>
    <t>01.5.01.99990</t>
  </si>
  <si>
    <t>03.2.01.99990</t>
  </si>
  <si>
    <t>06.0.03.S2440</t>
  </si>
  <si>
    <t>Обеспечение доступной среды в учреждениях образования в Нижневартовском районе</t>
  </si>
  <si>
    <t>06.0.02.S2060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</si>
  <si>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учреждениях дополнительного образования детей в сфере образования</t>
  </si>
  <si>
    <t>Субсидии на дополнительное финансовое обеспечение мероприятий по организации питания обучающихся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</si>
  <si>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</si>
  <si>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</si>
  <si>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</si>
  <si>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Субвенции на организацию и обеспечение отдыха и оздоровления детей, в том числе в этнической среде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</si>
  <si>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учреждениях дополнительного образования детей в сфере образования</t>
  </si>
  <si>
    <t>Мероприятия по противодействию злоупотреблению наркотиками и их незаконному обороту</t>
  </si>
  <si>
    <t>Мероприятия по организации в каникулярное время отдыха, оздоровления, занятости детей, подростков и молодежи района</t>
  </si>
  <si>
    <t xml:space="preserve"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</t>
  </si>
  <si>
    <t xml:space="preserve">Субсидии на строительство (реконструкцию) объектов, предназначенных для размещения детских загородных оздоровительных учреждений 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</si>
  <si>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учреждениях дополнительного образования детей в сфере физической культуры и спорта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</si>
  <si>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</si>
  <si>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учреждениях дополнительного образования детей в сфере физической культуры и спорта</t>
  </si>
  <si>
    <t xml:space="preserve">Реализация мероприятий в рамках подпрограммы "Развитие дошкольного, общего образования и дополнительного образования детей" </t>
  </si>
  <si>
    <t>Обеспечение комплексной безопасности и комфортных условий образовательного процесса в общем и дополнительном образовании</t>
  </si>
  <si>
    <t>Расходы на обеспечение деятельности (оказания услуг) муниципальных учреждений молодежной политики</t>
  </si>
  <si>
    <t xml:space="preserve">Реализация мероприятий в рамках подпрограммы  «Молодежь Нижневартовского района» </t>
  </si>
  <si>
    <t xml:space="preserve">Субвенции на осуществление полномочий по образованию и организации деятельности комиссий по делам несовершеннолетних и защите их прав 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</si>
  <si>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учреждениях дополнительного образования детей в сфере  культуры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</si>
  <si>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учреждениях дополнительного образования детей в сфере культуры</t>
  </si>
  <si>
    <r>
      <t xml:space="preserve">Расходы на обеспечение деятельности (оказание услуг) муниципальных учреждений  </t>
    </r>
    <r>
      <rPr>
        <sz val="12"/>
        <rFont val="Times New Roman"/>
        <family val="1"/>
        <charset val="204"/>
      </rPr>
      <t>в сфере образования</t>
    </r>
  </si>
  <si>
    <t>Расходы на обеспечение деятельности (оказание услуг) муниципальных учреждений дополнительного образования детей в сфере культуры</t>
  </si>
  <si>
    <t xml:space="preserve">Субвенция на предоставление дополнительных мер социальной поддержки детям - сиротам и детям, оставшимся без попечения родителей, лицам из числа детей - сирот и детей, оставшихся без попечения родителей, усыновителям, приемным родителям </t>
  </si>
  <si>
    <t>Расходы на обеспечение деятельности (оказание услуг) муниципальных учреждений дополнительного образования детей в сфере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</si>
</sst>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"/>
    <numFmt numFmtId="166" formatCode="#,##0.00;[Red]\-#,##0.00;0.00"/>
    <numFmt numFmtId="167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11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0" fillId="0" borderId="0" xfId="0" applyFill="1"/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 wrapText="1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0" applyFont="1"/>
    <xf numFmtId="4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164" fontId="2" fillId="4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2 2" xfId="4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94"/>
  <sheetViews>
    <sheetView tabSelected="1" topLeftCell="A52" zoomScale="85" zoomScaleNormal="85" workbookViewId="0">
      <selection activeCell="J16" sqref="J16"/>
    </sheetView>
  </sheetViews>
  <sheetFormatPr defaultRowHeight="15" x14ac:dyDescent="0.25"/>
  <cols>
    <col min="1" max="1" width="52.7109375" style="16" customWidth="1"/>
    <col min="2" max="2" width="16" customWidth="1"/>
    <col min="3" max="3" width="12.85546875" customWidth="1"/>
    <col min="4" max="6" width="17.28515625" bestFit="1" customWidth="1"/>
  </cols>
  <sheetData>
    <row r="1" spans="1:6" ht="70.5" customHeight="1" x14ac:dyDescent="0.3">
      <c r="A1" s="76" t="s">
        <v>15</v>
      </c>
      <c r="B1" s="76"/>
      <c r="C1" s="76"/>
      <c r="D1" s="76"/>
      <c r="E1" s="76"/>
      <c r="F1" s="76"/>
    </row>
    <row r="2" spans="1:6" x14ac:dyDescent="0.25">
      <c r="A2" s="17"/>
      <c r="B2" s="9"/>
      <c r="C2" s="9"/>
      <c r="D2" s="9"/>
      <c r="E2" s="9"/>
      <c r="F2" s="9"/>
    </row>
    <row r="3" spans="1:6" ht="15.75" x14ac:dyDescent="0.25">
      <c r="A3" s="63" t="s">
        <v>0</v>
      </c>
      <c r="B3" s="63" t="s">
        <v>1</v>
      </c>
      <c r="C3" s="63"/>
      <c r="D3" s="63" t="s">
        <v>2</v>
      </c>
      <c r="E3" s="63"/>
      <c r="F3" s="63"/>
    </row>
    <row r="4" spans="1:6" ht="15.75" x14ac:dyDescent="0.25">
      <c r="A4" s="63"/>
      <c r="B4" s="63"/>
      <c r="C4" s="63"/>
      <c r="D4" s="77" t="s">
        <v>3</v>
      </c>
      <c r="E4" s="77"/>
      <c r="F4" s="77"/>
    </row>
    <row r="5" spans="1:6" ht="52.5" customHeight="1" x14ac:dyDescent="0.25">
      <c r="A5" s="63"/>
      <c r="B5" s="28" t="s">
        <v>4</v>
      </c>
      <c r="C5" s="28" t="s">
        <v>5</v>
      </c>
      <c r="D5" s="28" t="s">
        <v>6</v>
      </c>
      <c r="E5" s="28" t="s">
        <v>7</v>
      </c>
      <c r="F5" s="28" t="s">
        <v>8</v>
      </c>
    </row>
    <row r="6" spans="1:6" x14ac:dyDescent="0.25">
      <c r="A6" s="74" t="s">
        <v>27</v>
      </c>
      <c r="B6" s="75"/>
      <c r="C6" s="75"/>
      <c r="D6" s="75"/>
      <c r="E6" s="75"/>
      <c r="F6" s="75"/>
    </row>
    <row r="7" spans="1:6" s="51" customFormat="1" ht="15.75" x14ac:dyDescent="0.25">
      <c r="A7" s="52" t="s">
        <v>59</v>
      </c>
      <c r="B7" s="14"/>
      <c r="C7" s="14"/>
      <c r="D7" s="34">
        <f>SUM(D8:D13)</f>
        <v>1085790.3999999999</v>
      </c>
      <c r="E7" s="34">
        <f t="shared" ref="E7:F7" si="0">SUM(E8:E13)</f>
        <v>1038558.5</v>
      </c>
      <c r="F7" s="34">
        <f t="shared" si="0"/>
        <v>995551</v>
      </c>
    </row>
    <row r="8" spans="1:6" s="1" customFormat="1" ht="173.25" x14ac:dyDescent="0.25">
      <c r="A8" s="46" t="s">
        <v>81</v>
      </c>
      <c r="B8" s="5" t="s">
        <v>69</v>
      </c>
      <c r="C8" s="6">
        <v>611</v>
      </c>
      <c r="D8" s="7">
        <v>2239.9</v>
      </c>
      <c r="E8" s="7">
        <v>2239.9</v>
      </c>
      <c r="F8" s="7">
        <v>2239.9</v>
      </c>
    </row>
    <row r="9" spans="1:6" s="1" customFormat="1" ht="47.25" x14ac:dyDescent="0.25">
      <c r="A9" s="46" t="s">
        <v>82</v>
      </c>
      <c r="B9" s="5" t="s">
        <v>19</v>
      </c>
      <c r="C9" s="6">
        <v>611</v>
      </c>
      <c r="D9" s="7">
        <v>16558.099999999999</v>
      </c>
      <c r="E9" s="7">
        <v>16558.099999999999</v>
      </c>
      <c r="F9" s="7">
        <v>16558.099999999999</v>
      </c>
    </row>
    <row r="10" spans="1:6" s="1" customFormat="1" ht="123.75" customHeight="1" x14ac:dyDescent="0.25">
      <c r="A10" s="46" t="s">
        <v>83</v>
      </c>
      <c r="B10" s="5" t="s">
        <v>20</v>
      </c>
      <c r="C10" s="6">
        <v>611</v>
      </c>
      <c r="D10" s="7">
        <v>27539</v>
      </c>
      <c r="E10" s="7">
        <v>27539</v>
      </c>
      <c r="F10" s="7">
        <v>27539</v>
      </c>
    </row>
    <row r="11" spans="1:6" s="1" customFormat="1" ht="94.5" x14ac:dyDescent="0.25">
      <c r="A11" s="46" t="s">
        <v>84</v>
      </c>
      <c r="B11" s="5" t="s">
        <v>18</v>
      </c>
      <c r="C11" s="6">
        <v>611</v>
      </c>
      <c r="D11" s="7">
        <v>1027690</v>
      </c>
      <c r="E11" s="7">
        <v>980458.1</v>
      </c>
      <c r="F11" s="7">
        <v>937450.6</v>
      </c>
    </row>
    <row r="12" spans="1:6" s="1" customFormat="1" ht="63" x14ac:dyDescent="0.25">
      <c r="A12" s="46" t="s">
        <v>85</v>
      </c>
      <c r="B12" s="5" t="s">
        <v>72</v>
      </c>
      <c r="C12" s="6">
        <v>611</v>
      </c>
      <c r="D12" s="7">
        <v>3625.4</v>
      </c>
      <c r="E12" s="7">
        <v>3625.4</v>
      </c>
      <c r="F12" s="7">
        <v>3625.4</v>
      </c>
    </row>
    <row r="13" spans="1:6" s="1" customFormat="1" ht="47.25" x14ac:dyDescent="0.25">
      <c r="A13" s="46" t="s">
        <v>86</v>
      </c>
      <c r="B13" s="5" t="s">
        <v>73</v>
      </c>
      <c r="C13" s="6">
        <v>621</v>
      </c>
      <c r="D13" s="7">
        <v>8138</v>
      </c>
      <c r="E13" s="7">
        <v>8138</v>
      </c>
      <c r="F13" s="7">
        <v>8138</v>
      </c>
    </row>
    <row r="14" spans="1:6" s="51" customFormat="1" ht="15.75" x14ac:dyDescent="0.25">
      <c r="A14" s="52" t="s">
        <v>14</v>
      </c>
      <c r="B14" s="14"/>
      <c r="C14" s="14"/>
      <c r="D14" s="34">
        <f>SUM(D15:D25)</f>
        <v>294123.00000000006</v>
      </c>
      <c r="E14" s="34">
        <f t="shared" ref="E14:F14" si="1">SUM(E15:E25)</f>
        <v>282966.7</v>
      </c>
      <c r="F14" s="34">
        <f t="shared" si="1"/>
        <v>274178.60000000003</v>
      </c>
    </row>
    <row r="15" spans="1:6" s="1" customFormat="1" ht="63" x14ac:dyDescent="0.25">
      <c r="A15" s="46" t="s">
        <v>105</v>
      </c>
      <c r="B15" s="5" t="s">
        <v>17</v>
      </c>
      <c r="C15" s="6">
        <v>611</v>
      </c>
      <c r="D15" s="7">
        <v>227254.1</v>
      </c>
      <c r="E15" s="7">
        <v>229732.8</v>
      </c>
      <c r="F15" s="7">
        <v>220944.7</v>
      </c>
    </row>
    <row r="16" spans="1:6" s="1" customFormat="1" ht="47.25" x14ac:dyDescent="0.25">
      <c r="A16" s="46" t="s">
        <v>102</v>
      </c>
      <c r="B16" s="5" t="s">
        <v>17</v>
      </c>
      <c r="C16" s="6">
        <v>621</v>
      </c>
      <c r="D16" s="7">
        <v>19868.7</v>
      </c>
      <c r="E16" s="7">
        <v>21233.7</v>
      </c>
      <c r="F16" s="7">
        <v>21233.7</v>
      </c>
    </row>
    <row r="17" spans="1:6" s="1" customFormat="1" ht="47.25" x14ac:dyDescent="0.25">
      <c r="A17" s="46" t="s">
        <v>95</v>
      </c>
      <c r="B17" s="5" t="s">
        <v>21</v>
      </c>
      <c r="C17" s="6">
        <v>622</v>
      </c>
      <c r="D17" s="7">
        <v>2470</v>
      </c>
      <c r="E17" s="7">
        <v>2470</v>
      </c>
      <c r="F17" s="7">
        <v>2470</v>
      </c>
    </row>
    <row r="18" spans="1:6" s="1" customFormat="1" ht="173.25" x14ac:dyDescent="0.25">
      <c r="A18" s="46" t="s">
        <v>87</v>
      </c>
      <c r="B18" s="5" t="s">
        <v>70</v>
      </c>
      <c r="C18" s="6">
        <v>611</v>
      </c>
      <c r="D18" s="7">
        <v>117.9</v>
      </c>
      <c r="E18" s="7">
        <v>117.9</v>
      </c>
      <c r="F18" s="7">
        <v>117.9</v>
      </c>
    </row>
    <row r="19" spans="1:6" s="1" customFormat="1" ht="28.5" customHeight="1" x14ac:dyDescent="0.25">
      <c r="A19" s="57" t="s">
        <v>96</v>
      </c>
      <c r="B19" s="5" t="s">
        <v>16</v>
      </c>
      <c r="C19" s="6">
        <v>243</v>
      </c>
      <c r="D19" s="7">
        <v>15000</v>
      </c>
      <c r="E19" s="7">
        <v>0</v>
      </c>
      <c r="F19" s="7">
        <v>0</v>
      </c>
    </row>
    <row r="20" spans="1:6" s="1" customFormat="1" ht="28.5" customHeight="1" x14ac:dyDescent="0.25">
      <c r="A20" s="58"/>
      <c r="B20" s="5" t="s">
        <v>16</v>
      </c>
      <c r="C20" s="6">
        <v>612</v>
      </c>
      <c r="D20" s="7">
        <v>600</v>
      </c>
      <c r="E20" s="7">
        <v>600</v>
      </c>
      <c r="F20" s="7">
        <v>600</v>
      </c>
    </row>
    <row r="21" spans="1:6" s="1" customFormat="1" ht="47.25" x14ac:dyDescent="0.25">
      <c r="A21" s="46" t="s">
        <v>88</v>
      </c>
      <c r="B21" s="5" t="s">
        <v>68</v>
      </c>
      <c r="C21" s="6">
        <v>244</v>
      </c>
      <c r="D21" s="7">
        <v>150</v>
      </c>
      <c r="E21" s="7">
        <v>150</v>
      </c>
      <c r="F21" s="7">
        <v>150</v>
      </c>
    </row>
    <row r="22" spans="1:6" s="1" customFormat="1" ht="47.25" x14ac:dyDescent="0.25">
      <c r="A22" s="46" t="s">
        <v>89</v>
      </c>
      <c r="B22" s="5" t="s">
        <v>71</v>
      </c>
      <c r="C22" s="6">
        <v>622</v>
      </c>
      <c r="D22" s="7">
        <v>7258.2</v>
      </c>
      <c r="E22" s="7">
        <v>7258.2</v>
      </c>
      <c r="F22" s="7">
        <v>7258.2</v>
      </c>
    </row>
    <row r="23" spans="1:6" s="1" customFormat="1" ht="78.75" x14ac:dyDescent="0.25">
      <c r="A23" s="46" t="s">
        <v>90</v>
      </c>
      <c r="B23" s="5" t="s">
        <v>74</v>
      </c>
      <c r="C23" s="6">
        <v>611</v>
      </c>
      <c r="D23" s="7">
        <v>3625.4</v>
      </c>
      <c r="E23" s="7">
        <v>3625.4</v>
      </c>
      <c r="F23" s="7">
        <v>3625.4</v>
      </c>
    </row>
    <row r="24" spans="1:6" s="1" customFormat="1" ht="47.25" x14ac:dyDescent="0.25">
      <c r="A24" s="46" t="s">
        <v>97</v>
      </c>
      <c r="B24" s="5" t="s">
        <v>75</v>
      </c>
      <c r="C24" s="6">
        <v>621</v>
      </c>
      <c r="D24" s="7">
        <v>13978.7</v>
      </c>
      <c r="E24" s="7">
        <v>13978.7</v>
      </c>
      <c r="F24" s="7">
        <v>13978.7</v>
      </c>
    </row>
    <row r="25" spans="1:6" s="1" customFormat="1" ht="31.5" x14ac:dyDescent="0.25">
      <c r="A25" s="46" t="s">
        <v>98</v>
      </c>
      <c r="B25" s="5" t="s">
        <v>76</v>
      </c>
      <c r="C25" s="6">
        <v>622</v>
      </c>
      <c r="D25" s="7">
        <v>3800</v>
      </c>
      <c r="E25" s="7">
        <v>3800</v>
      </c>
      <c r="F25" s="7">
        <v>3800</v>
      </c>
    </row>
    <row r="26" spans="1:6" ht="15.75" x14ac:dyDescent="0.25">
      <c r="A26" s="15" t="s">
        <v>13</v>
      </c>
      <c r="B26" s="2"/>
      <c r="C26" s="2"/>
      <c r="D26" s="10">
        <f>D14+D7</f>
        <v>1379913.4</v>
      </c>
      <c r="E26" s="10">
        <f t="shared" ref="E26:F26" si="2">E14+E7</f>
        <v>1321525.2</v>
      </c>
      <c r="F26" s="10">
        <f t="shared" si="2"/>
        <v>1269729.6000000001</v>
      </c>
    </row>
    <row r="27" spans="1:6" ht="43.5" customHeight="1" x14ac:dyDescent="0.3">
      <c r="A27" s="64" t="s">
        <v>28</v>
      </c>
      <c r="B27" s="67"/>
      <c r="C27" s="67"/>
      <c r="D27" s="67"/>
      <c r="E27" s="67"/>
      <c r="F27" s="67"/>
    </row>
    <row r="28" spans="1:6" ht="15.75" x14ac:dyDescent="0.25">
      <c r="A28" s="11" t="s">
        <v>59</v>
      </c>
      <c r="B28" s="14"/>
      <c r="C28" s="14"/>
      <c r="D28" s="34">
        <f>SUM(D29:D30)</f>
        <v>4544.3</v>
      </c>
      <c r="E28" s="34">
        <f t="shared" ref="E28:F28" si="3">SUM(E29:E30)</f>
        <v>4237.7</v>
      </c>
      <c r="F28" s="34">
        <f t="shared" si="3"/>
        <v>4237.7</v>
      </c>
    </row>
    <row r="29" spans="1:6" s="1" customFormat="1" ht="173.25" x14ac:dyDescent="0.25">
      <c r="A29" s="46" t="s">
        <v>100</v>
      </c>
      <c r="B29" s="5" t="s">
        <v>24</v>
      </c>
      <c r="C29" s="6">
        <v>621</v>
      </c>
      <c r="D29" s="7">
        <v>4237.7</v>
      </c>
      <c r="E29" s="7">
        <v>4237.7</v>
      </c>
      <c r="F29" s="8">
        <v>4237.7</v>
      </c>
    </row>
    <row r="30" spans="1:6" s="1" customFormat="1" ht="47.25" x14ac:dyDescent="0.25">
      <c r="A30" s="46" t="s">
        <v>47</v>
      </c>
      <c r="B30" s="5" t="s">
        <v>22</v>
      </c>
      <c r="C30" s="6">
        <v>621</v>
      </c>
      <c r="D30" s="7">
        <v>306.60000000000002</v>
      </c>
      <c r="E30" s="7">
        <v>0</v>
      </c>
      <c r="F30" s="8">
        <v>0</v>
      </c>
    </row>
    <row r="31" spans="1:6" ht="15.75" x14ac:dyDescent="0.25">
      <c r="A31" s="11" t="s">
        <v>14</v>
      </c>
      <c r="B31" s="14"/>
      <c r="C31" s="14"/>
      <c r="D31" s="34">
        <f>SUM(D32:D35)</f>
        <v>81301.501000000004</v>
      </c>
      <c r="E31" s="34">
        <f t="shared" ref="E31:F31" si="4">SUM(E32:E35)</f>
        <v>78720.641000000003</v>
      </c>
      <c r="F31" s="34">
        <f t="shared" si="4"/>
        <v>77970.641000000003</v>
      </c>
    </row>
    <row r="32" spans="1:6" s="1" customFormat="1" ht="36.75" customHeight="1" x14ac:dyDescent="0.25">
      <c r="A32" s="59" t="s">
        <v>103</v>
      </c>
      <c r="B32" s="5" t="s">
        <v>23</v>
      </c>
      <c r="C32" s="6">
        <v>621</v>
      </c>
      <c r="D32" s="7">
        <v>80724.801000000007</v>
      </c>
      <c r="E32" s="7">
        <v>77393.941000000006</v>
      </c>
      <c r="F32" s="8">
        <v>77393.941000000006</v>
      </c>
    </row>
    <row r="33" spans="1:6" s="1" customFormat="1" ht="36.75" customHeight="1" x14ac:dyDescent="0.25">
      <c r="A33" s="59"/>
      <c r="B33" s="5" t="s">
        <v>23</v>
      </c>
      <c r="C33" s="6">
        <v>621</v>
      </c>
      <c r="D33" s="7">
        <v>253.7</v>
      </c>
      <c r="E33" s="7">
        <v>253.7</v>
      </c>
      <c r="F33" s="8">
        <v>253.7</v>
      </c>
    </row>
    <row r="34" spans="1:6" s="1" customFormat="1" ht="173.25" x14ac:dyDescent="0.25">
      <c r="A34" s="46" t="s">
        <v>101</v>
      </c>
      <c r="B34" s="5" t="s">
        <v>25</v>
      </c>
      <c r="C34" s="6">
        <v>621</v>
      </c>
      <c r="D34" s="7">
        <v>223</v>
      </c>
      <c r="E34" s="7">
        <v>223</v>
      </c>
      <c r="F34" s="8">
        <v>223</v>
      </c>
    </row>
    <row r="35" spans="1:6" s="1" customFormat="1" ht="63" x14ac:dyDescent="0.25">
      <c r="A35" s="46" t="s">
        <v>46</v>
      </c>
      <c r="B35" s="5" t="s">
        <v>26</v>
      </c>
      <c r="C35" s="6">
        <v>622</v>
      </c>
      <c r="D35" s="7">
        <v>100</v>
      </c>
      <c r="E35" s="7">
        <f>700+100+50</f>
        <v>850</v>
      </c>
      <c r="F35" s="8">
        <v>100</v>
      </c>
    </row>
    <row r="36" spans="1:6" ht="15.75" x14ac:dyDescent="0.25">
      <c r="A36" s="15" t="s">
        <v>13</v>
      </c>
      <c r="B36" s="2"/>
      <c r="C36" s="2"/>
      <c r="D36" s="35">
        <f>D28+D31</f>
        <v>85845.801000000007</v>
      </c>
      <c r="E36" s="35">
        <f t="shared" ref="E36:F36" si="5">E28+E31</f>
        <v>82958.341</v>
      </c>
      <c r="F36" s="35">
        <f t="shared" si="5"/>
        <v>82208.341</v>
      </c>
    </row>
    <row r="37" spans="1:6" ht="43.5" customHeight="1" x14ac:dyDescent="0.25">
      <c r="A37" s="68" t="s">
        <v>9</v>
      </c>
      <c r="B37" s="68"/>
      <c r="C37" s="68"/>
      <c r="D37" s="68"/>
      <c r="E37" s="68"/>
      <c r="F37" s="68"/>
    </row>
    <row r="38" spans="1:6" ht="15.75" x14ac:dyDescent="0.25">
      <c r="A38" s="11" t="s">
        <v>59</v>
      </c>
      <c r="B38" s="12"/>
      <c r="C38" s="12"/>
      <c r="D38" s="13">
        <f>SUM(D39:D41)</f>
        <v>2268.6</v>
      </c>
      <c r="E38" s="13">
        <f>SUM(E39:E41)</f>
        <v>112268.6</v>
      </c>
      <c r="F38" s="13">
        <f>SUM(F39:F41)</f>
        <v>113739.3</v>
      </c>
    </row>
    <row r="39" spans="1:6" s="1" customFormat="1" ht="94.5" x14ac:dyDescent="0.25">
      <c r="A39" s="55" t="s">
        <v>65</v>
      </c>
      <c r="B39" s="22" t="s">
        <v>62</v>
      </c>
      <c r="C39" s="22">
        <v>622</v>
      </c>
      <c r="D39" s="47">
        <v>634</v>
      </c>
      <c r="E39" s="47">
        <v>634</v>
      </c>
      <c r="F39" s="47">
        <v>634</v>
      </c>
    </row>
    <row r="40" spans="1:6" s="1" customFormat="1" ht="47.25" x14ac:dyDescent="0.25">
      <c r="A40" s="49" t="s">
        <v>91</v>
      </c>
      <c r="B40" s="22" t="s">
        <v>11</v>
      </c>
      <c r="C40" s="22">
        <v>414</v>
      </c>
      <c r="D40" s="47">
        <v>0</v>
      </c>
      <c r="E40" s="47">
        <v>110000</v>
      </c>
      <c r="F40" s="47">
        <v>111470.7</v>
      </c>
    </row>
    <row r="41" spans="1:6" s="1" customFormat="1" ht="173.25" x14ac:dyDescent="0.25">
      <c r="A41" s="49" t="s">
        <v>92</v>
      </c>
      <c r="B41" s="22" t="s">
        <v>66</v>
      </c>
      <c r="C41" s="22">
        <v>620</v>
      </c>
      <c r="D41" s="47">
        <v>1634.6</v>
      </c>
      <c r="E41" s="47">
        <v>1634.6</v>
      </c>
      <c r="F41" s="47">
        <v>1634.6</v>
      </c>
    </row>
    <row r="42" spans="1:6" ht="15.75" x14ac:dyDescent="0.25">
      <c r="A42" s="11" t="s">
        <v>14</v>
      </c>
      <c r="B42" s="14"/>
      <c r="C42" s="14"/>
      <c r="D42" s="13">
        <f>SUM(D43:D47)</f>
        <v>116188.1</v>
      </c>
      <c r="E42" s="13">
        <f>SUM(E43:E47)</f>
        <v>130041.40000000001</v>
      </c>
      <c r="F42" s="13">
        <f t="shared" ref="F42" si="6">SUM(F43:F47)</f>
        <v>130409.1</v>
      </c>
    </row>
    <row r="43" spans="1:6" s="1" customFormat="1" ht="47.25" x14ac:dyDescent="0.25">
      <c r="A43" s="49" t="s">
        <v>48</v>
      </c>
      <c r="B43" s="22" t="s">
        <v>10</v>
      </c>
      <c r="C43" s="22">
        <v>622</v>
      </c>
      <c r="D43" s="47">
        <v>2933.8</v>
      </c>
      <c r="E43" s="47">
        <v>2933.8</v>
      </c>
      <c r="F43" s="47">
        <v>2933.8</v>
      </c>
    </row>
    <row r="44" spans="1:6" s="1" customFormat="1" ht="94.5" x14ac:dyDescent="0.25">
      <c r="A44" s="55" t="s">
        <v>64</v>
      </c>
      <c r="B44" s="22" t="s">
        <v>63</v>
      </c>
      <c r="C44" s="22">
        <v>622</v>
      </c>
      <c r="D44" s="47">
        <v>158.5</v>
      </c>
      <c r="E44" s="47">
        <v>158.5</v>
      </c>
      <c r="F44" s="47">
        <v>158.5</v>
      </c>
    </row>
    <row r="45" spans="1:6" s="1" customFormat="1" ht="63" x14ac:dyDescent="0.25">
      <c r="A45" s="49" t="s">
        <v>93</v>
      </c>
      <c r="B45" s="22" t="s">
        <v>80</v>
      </c>
      <c r="C45" s="22">
        <v>414</v>
      </c>
      <c r="D45" s="47">
        <v>0</v>
      </c>
      <c r="E45" s="47">
        <v>27500</v>
      </c>
      <c r="F45" s="47">
        <v>27867.7</v>
      </c>
    </row>
    <row r="46" spans="1:6" s="1" customFormat="1" ht="184.5" customHeight="1" x14ac:dyDescent="0.25">
      <c r="A46" s="49" t="s">
        <v>94</v>
      </c>
      <c r="B46" s="22" t="s">
        <v>78</v>
      </c>
      <c r="C46" s="22">
        <v>621</v>
      </c>
      <c r="D46" s="47">
        <v>86</v>
      </c>
      <c r="E46" s="47">
        <v>86</v>
      </c>
      <c r="F46" s="47">
        <v>86</v>
      </c>
    </row>
    <row r="47" spans="1:6" s="1" customFormat="1" ht="69.75" customHeight="1" x14ac:dyDescent="0.25">
      <c r="A47" s="49" t="s">
        <v>49</v>
      </c>
      <c r="B47" s="22" t="s">
        <v>12</v>
      </c>
      <c r="C47" s="22">
        <v>621</v>
      </c>
      <c r="D47" s="47">
        <v>113009.8</v>
      </c>
      <c r="E47" s="47">
        <v>99363.1</v>
      </c>
      <c r="F47" s="47">
        <v>99363.1</v>
      </c>
    </row>
    <row r="48" spans="1:6" ht="15.75" x14ac:dyDescent="0.25">
      <c r="A48" s="15" t="s">
        <v>13</v>
      </c>
      <c r="B48" s="2"/>
      <c r="C48" s="2"/>
      <c r="D48" s="10">
        <f>D38+D42</f>
        <v>118456.70000000001</v>
      </c>
      <c r="E48" s="10">
        <f t="shared" ref="E48:F48" si="7">E38+E42</f>
        <v>242310</v>
      </c>
      <c r="F48" s="10">
        <f t="shared" si="7"/>
        <v>244148.40000000002</v>
      </c>
    </row>
    <row r="49" spans="1:6" ht="45" customHeight="1" x14ac:dyDescent="0.25">
      <c r="A49" s="68" t="s">
        <v>29</v>
      </c>
      <c r="B49" s="68"/>
      <c r="C49" s="68"/>
      <c r="D49" s="68"/>
      <c r="E49" s="68"/>
      <c r="F49" s="68"/>
    </row>
    <row r="50" spans="1:6" ht="15.75" x14ac:dyDescent="0.25">
      <c r="A50" s="11" t="s">
        <v>14</v>
      </c>
      <c r="B50" s="14"/>
      <c r="C50" s="14"/>
      <c r="D50" s="13">
        <f>D51</f>
        <v>97.6</v>
      </c>
      <c r="E50" s="13">
        <f>E51</f>
        <v>97.6</v>
      </c>
      <c r="F50" s="13">
        <f>F51</f>
        <v>97.6</v>
      </c>
    </row>
    <row r="51" spans="1:6" ht="47.25" x14ac:dyDescent="0.25">
      <c r="A51" s="36" t="s">
        <v>61</v>
      </c>
      <c r="B51" s="3" t="s">
        <v>30</v>
      </c>
      <c r="C51" s="3" t="s">
        <v>31</v>
      </c>
      <c r="D51" s="4">
        <v>97.6</v>
      </c>
      <c r="E51" s="4">
        <v>97.6</v>
      </c>
      <c r="F51" s="4">
        <v>97.6</v>
      </c>
    </row>
    <row r="52" spans="1:6" ht="15.75" x14ac:dyDescent="0.25">
      <c r="A52" s="15" t="s">
        <v>13</v>
      </c>
      <c r="B52" s="2"/>
      <c r="C52" s="2"/>
      <c r="D52" s="10">
        <f>D50</f>
        <v>97.6</v>
      </c>
      <c r="E52" s="10">
        <f t="shared" ref="E52:F52" si="8">E50</f>
        <v>97.6</v>
      </c>
      <c r="F52" s="10">
        <f t="shared" si="8"/>
        <v>97.6</v>
      </c>
    </row>
    <row r="53" spans="1:6" ht="15.75" x14ac:dyDescent="0.25">
      <c r="A53" s="63" t="s">
        <v>36</v>
      </c>
      <c r="B53" s="63"/>
      <c r="C53" s="63"/>
      <c r="D53" s="63"/>
      <c r="E53" s="63"/>
      <c r="F53" s="63"/>
    </row>
    <row r="54" spans="1:6" ht="15.75" x14ac:dyDescent="0.25">
      <c r="A54" s="11" t="s">
        <v>14</v>
      </c>
      <c r="B54" s="14"/>
      <c r="C54" s="14"/>
      <c r="D54" s="13">
        <f>D55+D59+D63+D65+D67+D68</f>
        <v>2413.5</v>
      </c>
      <c r="E54" s="13">
        <f t="shared" ref="E54:F54" si="9">E55+E59+E63+E65+E67+E68</f>
        <v>2677</v>
      </c>
      <c r="F54" s="13">
        <f t="shared" si="9"/>
        <v>2699.5</v>
      </c>
    </row>
    <row r="55" spans="1:6" s="19" customFormat="1" ht="47.25" x14ac:dyDescent="0.25">
      <c r="A55" s="41" t="s">
        <v>50</v>
      </c>
      <c r="B55" s="18" t="s">
        <v>32</v>
      </c>
      <c r="C55" s="18">
        <v>313</v>
      </c>
      <c r="D55" s="4">
        <f>D56+D57+D58</f>
        <v>901.5</v>
      </c>
      <c r="E55" s="4">
        <f t="shared" ref="E55:F55" si="10">E56+E57+E58</f>
        <v>906</v>
      </c>
      <c r="F55" s="4">
        <f t="shared" si="10"/>
        <v>913.5</v>
      </c>
    </row>
    <row r="56" spans="1:6" s="20" customFormat="1" ht="15.75" x14ac:dyDescent="0.25">
      <c r="A56" s="42" t="s">
        <v>51</v>
      </c>
      <c r="B56" s="43"/>
      <c r="C56" s="43"/>
      <c r="D56" s="44">
        <v>514.5</v>
      </c>
      <c r="E56" s="44">
        <v>517.5</v>
      </c>
      <c r="F56" s="44">
        <v>525</v>
      </c>
    </row>
    <row r="57" spans="1:6" s="20" customFormat="1" ht="15.75" x14ac:dyDescent="0.25">
      <c r="A57" s="42" t="s">
        <v>52</v>
      </c>
      <c r="B57" s="45"/>
      <c r="C57" s="45"/>
      <c r="D57" s="44">
        <v>96</v>
      </c>
      <c r="E57" s="44">
        <v>97.5</v>
      </c>
      <c r="F57" s="44">
        <v>97.5</v>
      </c>
    </row>
    <row r="58" spans="1:6" s="20" customFormat="1" ht="33.75" customHeight="1" x14ac:dyDescent="0.25">
      <c r="A58" s="42" t="s">
        <v>53</v>
      </c>
      <c r="B58" s="45"/>
      <c r="C58" s="45"/>
      <c r="D58" s="44">
        <v>291</v>
      </c>
      <c r="E58" s="44">
        <v>291</v>
      </c>
      <c r="F58" s="44">
        <v>291</v>
      </c>
    </row>
    <row r="59" spans="1:6" s="20" customFormat="1" ht="31.5" x14ac:dyDescent="0.25">
      <c r="A59" s="33" t="s">
        <v>54</v>
      </c>
      <c r="B59" s="23" t="s">
        <v>33</v>
      </c>
      <c r="C59" s="23">
        <v>313</v>
      </c>
      <c r="D59" s="40">
        <f>D60+D61+D62</f>
        <v>901.5</v>
      </c>
      <c r="E59" s="40">
        <f t="shared" ref="E59:F59" si="11">E60+E61+E62</f>
        <v>906</v>
      </c>
      <c r="F59" s="40">
        <f t="shared" si="11"/>
        <v>913.5</v>
      </c>
    </row>
    <row r="60" spans="1:6" s="20" customFormat="1" ht="15.75" x14ac:dyDescent="0.25">
      <c r="A60" s="42" t="s">
        <v>51</v>
      </c>
      <c r="B60" s="43"/>
      <c r="C60" s="43"/>
      <c r="D60" s="44">
        <v>514.5</v>
      </c>
      <c r="E60" s="44">
        <v>517.5</v>
      </c>
      <c r="F60" s="44">
        <v>525</v>
      </c>
    </row>
    <row r="61" spans="1:6" s="20" customFormat="1" ht="15.75" x14ac:dyDescent="0.25">
      <c r="A61" s="42" t="s">
        <v>52</v>
      </c>
      <c r="B61" s="43"/>
      <c r="C61" s="43"/>
      <c r="D61" s="44">
        <v>96</v>
      </c>
      <c r="E61" s="44">
        <v>97.5</v>
      </c>
      <c r="F61" s="44">
        <v>97.5</v>
      </c>
    </row>
    <row r="62" spans="1:6" s="20" customFormat="1" ht="15.75" x14ac:dyDescent="0.25">
      <c r="A62" s="42" t="s">
        <v>53</v>
      </c>
      <c r="B62" s="43"/>
      <c r="C62" s="43"/>
      <c r="D62" s="44">
        <v>291</v>
      </c>
      <c r="E62" s="44">
        <v>291</v>
      </c>
      <c r="F62" s="44">
        <v>291</v>
      </c>
    </row>
    <row r="63" spans="1:6" s="20" customFormat="1" ht="31.5" x14ac:dyDescent="0.25">
      <c r="A63" s="33" t="s">
        <v>55</v>
      </c>
      <c r="B63" s="23" t="s">
        <v>34</v>
      </c>
      <c r="C63" s="23">
        <v>313</v>
      </c>
      <c r="D63" s="40">
        <f>D64</f>
        <v>514.5</v>
      </c>
      <c r="E63" s="40">
        <f t="shared" ref="E63:F63" si="12">E64</f>
        <v>517.5</v>
      </c>
      <c r="F63" s="40">
        <f t="shared" si="12"/>
        <v>525</v>
      </c>
    </row>
    <row r="64" spans="1:6" s="20" customFormat="1" ht="15.75" x14ac:dyDescent="0.25">
      <c r="A64" s="42" t="s">
        <v>51</v>
      </c>
      <c r="B64" s="45"/>
      <c r="C64" s="45"/>
      <c r="D64" s="44">
        <v>514.5</v>
      </c>
      <c r="E64" s="44">
        <v>517.5</v>
      </c>
      <c r="F64" s="44">
        <v>525</v>
      </c>
    </row>
    <row r="65" spans="1:6" s="24" customFormat="1" ht="31.5" x14ac:dyDescent="0.25">
      <c r="A65" s="33" t="s">
        <v>56</v>
      </c>
      <c r="B65" s="23" t="s">
        <v>35</v>
      </c>
      <c r="C65" s="23">
        <v>313</v>
      </c>
      <c r="D65" s="21">
        <f>D66</f>
        <v>96</v>
      </c>
      <c r="E65" s="21">
        <f t="shared" ref="E65:F65" si="13">E66</f>
        <v>97.5</v>
      </c>
      <c r="F65" s="21">
        <f t="shared" si="13"/>
        <v>97.5</v>
      </c>
    </row>
    <row r="66" spans="1:6" s="24" customFormat="1" ht="15.75" x14ac:dyDescent="0.25">
      <c r="A66" s="42" t="s">
        <v>52</v>
      </c>
      <c r="B66" s="45"/>
      <c r="C66" s="45"/>
      <c r="D66" s="44">
        <v>96</v>
      </c>
      <c r="E66" s="44">
        <v>97.5</v>
      </c>
      <c r="F66" s="44">
        <v>97.5</v>
      </c>
    </row>
    <row r="67" spans="1:6" s="50" customFormat="1" ht="15.75" x14ac:dyDescent="0.25">
      <c r="A67" s="72" t="s">
        <v>79</v>
      </c>
      <c r="B67" s="48" t="s">
        <v>77</v>
      </c>
      <c r="C67" s="48">
        <v>622</v>
      </c>
      <c r="D67" s="21">
        <v>0</v>
      </c>
      <c r="E67" s="21">
        <v>0</v>
      </c>
      <c r="F67" s="21">
        <v>250</v>
      </c>
    </row>
    <row r="68" spans="1:6" s="50" customFormat="1" ht="15.75" x14ac:dyDescent="0.25">
      <c r="A68" s="73"/>
      <c r="B68" s="48" t="s">
        <v>77</v>
      </c>
      <c r="C68" s="48">
        <v>612</v>
      </c>
      <c r="D68" s="21">
        <v>0</v>
      </c>
      <c r="E68" s="21">
        <v>250</v>
      </c>
      <c r="F68" s="21">
        <v>0</v>
      </c>
    </row>
    <row r="69" spans="1:6" ht="15.75" x14ac:dyDescent="0.25">
      <c r="A69" s="15" t="s">
        <v>13</v>
      </c>
      <c r="B69" s="2"/>
      <c r="C69" s="2"/>
      <c r="D69" s="10">
        <f>D54</f>
        <v>2413.5</v>
      </c>
      <c r="E69" s="10">
        <f t="shared" ref="E69:F69" si="14">E54</f>
        <v>2677</v>
      </c>
      <c r="F69" s="10">
        <f t="shared" si="14"/>
        <v>2699.5</v>
      </c>
    </row>
    <row r="70" spans="1:6" s="1" customFormat="1" ht="42.75" customHeight="1" x14ac:dyDescent="0.25">
      <c r="A70" s="64" t="s">
        <v>37</v>
      </c>
      <c r="B70" s="65"/>
      <c r="C70" s="65"/>
      <c r="D70" s="65"/>
      <c r="E70" s="65"/>
      <c r="F70" s="65"/>
    </row>
    <row r="71" spans="1:6" ht="20.25" customHeight="1" x14ac:dyDescent="0.25">
      <c r="A71" s="11" t="s">
        <v>59</v>
      </c>
      <c r="B71" s="12"/>
      <c r="C71" s="12"/>
      <c r="D71" s="25">
        <f>SUM(D72:D85)</f>
        <v>45072.899999999994</v>
      </c>
      <c r="E71" s="25">
        <f t="shared" ref="E71:F71" si="15">SUM(E72:E85)</f>
        <v>47075.099999999991</v>
      </c>
      <c r="F71" s="25">
        <f t="shared" si="15"/>
        <v>48029.099999999991</v>
      </c>
    </row>
    <row r="72" spans="1:6" s="1" customFormat="1" ht="94.5" x14ac:dyDescent="0.25">
      <c r="A72" s="37" t="s">
        <v>104</v>
      </c>
      <c r="B72" s="39" t="s">
        <v>38</v>
      </c>
      <c r="C72" s="39">
        <v>244</v>
      </c>
      <c r="D72" s="40">
        <v>19521.8</v>
      </c>
      <c r="E72" s="40">
        <v>21524</v>
      </c>
      <c r="F72" s="40">
        <v>22478</v>
      </c>
    </row>
    <row r="73" spans="1:6" s="1" customFormat="1" ht="27" customHeight="1" x14ac:dyDescent="0.25">
      <c r="A73" s="66" t="s">
        <v>39</v>
      </c>
      <c r="B73" s="39" t="s">
        <v>40</v>
      </c>
      <c r="C73" s="39">
        <v>121</v>
      </c>
      <c r="D73" s="40">
        <v>76.5</v>
      </c>
      <c r="E73" s="40">
        <v>76.5</v>
      </c>
      <c r="F73" s="40">
        <v>76.5</v>
      </c>
    </row>
    <row r="74" spans="1:6" s="1" customFormat="1" ht="27" customHeight="1" x14ac:dyDescent="0.25">
      <c r="A74" s="66"/>
      <c r="B74" s="18" t="s">
        <v>40</v>
      </c>
      <c r="C74" s="18">
        <v>129</v>
      </c>
      <c r="D74" s="27">
        <v>22.9</v>
      </c>
      <c r="E74" s="27">
        <v>22.9</v>
      </c>
      <c r="F74" s="27">
        <v>22.9</v>
      </c>
    </row>
    <row r="75" spans="1:6" s="1" customFormat="1" ht="27" customHeight="1" x14ac:dyDescent="0.25">
      <c r="A75" s="66"/>
      <c r="B75" s="18" t="s">
        <v>40</v>
      </c>
      <c r="C75" s="18">
        <v>244</v>
      </c>
      <c r="D75" s="27">
        <v>16.5</v>
      </c>
      <c r="E75" s="27">
        <v>16.5</v>
      </c>
      <c r="F75" s="27">
        <v>16.5</v>
      </c>
    </row>
    <row r="76" spans="1:6" ht="15.75" x14ac:dyDescent="0.25">
      <c r="A76" s="60" t="s">
        <v>43</v>
      </c>
      <c r="B76" s="54" t="s">
        <v>44</v>
      </c>
      <c r="C76" s="54">
        <v>121</v>
      </c>
      <c r="D76" s="26">
        <v>11206.25</v>
      </c>
      <c r="E76" s="26">
        <v>11206.25</v>
      </c>
      <c r="F76" s="26">
        <v>11206.25</v>
      </c>
    </row>
    <row r="77" spans="1:6" ht="15.75" x14ac:dyDescent="0.25">
      <c r="A77" s="60"/>
      <c r="B77" s="54" t="s">
        <v>44</v>
      </c>
      <c r="C77" s="54">
        <v>122</v>
      </c>
      <c r="D77" s="26">
        <v>1650.88</v>
      </c>
      <c r="E77" s="26">
        <v>1650.88</v>
      </c>
      <c r="F77" s="26">
        <v>1650.88</v>
      </c>
    </row>
    <row r="78" spans="1:6" ht="15.75" x14ac:dyDescent="0.25">
      <c r="A78" s="60"/>
      <c r="B78" s="54" t="s">
        <v>44</v>
      </c>
      <c r="C78" s="54">
        <v>129</v>
      </c>
      <c r="D78" s="26">
        <v>3361.875</v>
      </c>
      <c r="E78" s="26">
        <v>3361.875</v>
      </c>
      <c r="F78" s="26">
        <v>3361.875</v>
      </c>
    </row>
    <row r="79" spans="1:6" ht="15.75" x14ac:dyDescent="0.25">
      <c r="A79" s="60"/>
      <c r="B79" s="54" t="s">
        <v>44</v>
      </c>
      <c r="C79" s="54">
        <v>242</v>
      </c>
      <c r="D79" s="26">
        <v>350</v>
      </c>
      <c r="E79" s="26">
        <v>350</v>
      </c>
      <c r="F79" s="26">
        <v>350</v>
      </c>
    </row>
    <row r="80" spans="1:6" ht="15.75" x14ac:dyDescent="0.25">
      <c r="A80" s="60"/>
      <c r="B80" s="54" t="s">
        <v>44</v>
      </c>
      <c r="C80" s="54">
        <v>244</v>
      </c>
      <c r="D80" s="26">
        <v>408.29500000000002</v>
      </c>
      <c r="E80" s="26">
        <v>408.29500000000002</v>
      </c>
      <c r="F80" s="26">
        <v>408.29500000000002</v>
      </c>
    </row>
    <row r="81" spans="1:6" s="53" customFormat="1" ht="15.75" x14ac:dyDescent="0.25">
      <c r="A81" s="69" t="s">
        <v>99</v>
      </c>
      <c r="B81" s="54" t="s">
        <v>67</v>
      </c>
      <c r="C81" s="48">
        <v>242</v>
      </c>
      <c r="D81" s="26">
        <v>80</v>
      </c>
      <c r="E81" s="26">
        <v>50</v>
      </c>
      <c r="F81" s="26">
        <v>80</v>
      </c>
    </row>
    <row r="82" spans="1:6" s="53" customFormat="1" ht="15.75" x14ac:dyDescent="0.25">
      <c r="A82" s="70"/>
      <c r="B82" s="54" t="s">
        <v>67</v>
      </c>
      <c r="C82" s="48">
        <v>121</v>
      </c>
      <c r="D82" s="26">
        <v>5648.768</v>
      </c>
      <c r="E82" s="26">
        <v>5648.768</v>
      </c>
      <c r="F82" s="26">
        <v>5648.768</v>
      </c>
    </row>
    <row r="83" spans="1:6" s="53" customFormat="1" ht="15.75" x14ac:dyDescent="0.25">
      <c r="A83" s="70"/>
      <c r="B83" s="54" t="s">
        <v>67</v>
      </c>
      <c r="C83" s="48">
        <v>122</v>
      </c>
      <c r="D83" s="26">
        <v>581.4</v>
      </c>
      <c r="E83" s="26">
        <v>741.4</v>
      </c>
      <c r="F83" s="26">
        <v>581.4</v>
      </c>
    </row>
    <row r="84" spans="1:6" s="53" customFormat="1" ht="15.75" x14ac:dyDescent="0.25">
      <c r="A84" s="70"/>
      <c r="B84" s="54" t="s">
        <v>67</v>
      </c>
      <c r="C84" s="48">
        <v>129</v>
      </c>
      <c r="D84" s="26">
        <v>1705.9280000000001</v>
      </c>
      <c r="E84" s="26">
        <v>1705.9280000000001</v>
      </c>
      <c r="F84" s="26">
        <v>1705.9280000000001</v>
      </c>
    </row>
    <row r="85" spans="1:6" s="53" customFormat="1" ht="15.75" x14ac:dyDescent="0.25">
      <c r="A85" s="71"/>
      <c r="B85" s="54" t="s">
        <v>67</v>
      </c>
      <c r="C85" s="48">
        <v>244</v>
      </c>
      <c r="D85" s="26">
        <v>441.80399999999997</v>
      </c>
      <c r="E85" s="26">
        <v>311.80399999999997</v>
      </c>
      <c r="F85" s="26">
        <v>441.80399999999997</v>
      </c>
    </row>
    <row r="86" spans="1:6" ht="15.75" x14ac:dyDescent="0.25">
      <c r="A86" s="15" t="s">
        <v>45</v>
      </c>
      <c r="B86" s="2"/>
      <c r="C86" s="2"/>
      <c r="D86" s="10">
        <f>D71</f>
        <v>45072.899999999994</v>
      </c>
      <c r="E86" s="10">
        <f t="shared" ref="E86:F86" si="16">E71</f>
        <v>47075.099999999991</v>
      </c>
      <c r="F86" s="10">
        <f t="shared" si="16"/>
        <v>48029.099999999991</v>
      </c>
    </row>
    <row r="87" spans="1:6" s="1" customFormat="1" ht="40.5" customHeight="1" x14ac:dyDescent="0.25">
      <c r="A87" s="61" t="s">
        <v>60</v>
      </c>
      <c r="B87" s="62"/>
      <c r="C87" s="62"/>
      <c r="D87" s="62"/>
      <c r="E87" s="62"/>
      <c r="F87" s="62"/>
    </row>
    <row r="88" spans="1:6" ht="20.25" customHeight="1" x14ac:dyDescent="0.25">
      <c r="A88" s="11" t="s">
        <v>59</v>
      </c>
      <c r="B88" s="12"/>
      <c r="C88" s="12"/>
      <c r="D88" s="25">
        <f>D89</f>
        <v>17394.599999999999</v>
      </c>
      <c r="E88" s="25">
        <f t="shared" ref="E88:F88" si="17">E89</f>
        <v>3478.9</v>
      </c>
      <c r="F88" s="25">
        <f t="shared" si="17"/>
        <v>12176.2</v>
      </c>
    </row>
    <row r="89" spans="1:6" ht="69.75" customHeight="1" x14ac:dyDescent="0.25">
      <c r="A89" s="38" t="s">
        <v>41</v>
      </c>
      <c r="B89" s="39" t="s">
        <v>42</v>
      </c>
      <c r="C89" s="39">
        <v>412</v>
      </c>
      <c r="D89" s="40">
        <v>17394.599999999999</v>
      </c>
      <c r="E89" s="40">
        <v>3478.9</v>
      </c>
      <c r="F89" s="40">
        <v>12176.2</v>
      </c>
    </row>
    <row r="90" spans="1:6" s="53" customFormat="1" ht="15.75" x14ac:dyDescent="0.25">
      <c r="A90" s="15" t="s">
        <v>45</v>
      </c>
      <c r="B90" s="2"/>
      <c r="C90" s="2"/>
      <c r="D90" s="10">
        <f>D88</f>
        <v>17394.599999999999</v>
      </c>
      <c r="E90" s="10">
        <f t="shared" ref="E90:F90" si="18">E88</f>
        <v>3478.9</v>
      </c>
      <c r="F90" s="10">
        <f t="shared" si="18"/>
        <v>12176.2</v>
      </c>
    </row>
    <row r="91" spans="1:6" ht="15.75" x14ac:dyDescent="0.25">
      <c r="A91" s="29" t="s">
        <v>57</v>
      </c>
      <c r="B91" s="30"/>
      <c r="C91" s="30"/>
      <c r="D91" s="31">
        <f>SUM(D92:D93)</f>
        <v>1649194.5010000002</v>
      </c>
      <c r="E91" s="31">
        <f>SUM(E92:E93)</f>
        <v>1700122.1410000001</v>
      </c>
      <c r="F91" s="31">
        <f>SUM(F92:F93)</f>
        <v>1659088.7410000002</v>
      </c>
    </row>
    <row r="92" spans="1:6" s="1" customFormat="1" ht="15.75" x14ac:dyDescent="0.25">
      <c r="A92" s="32" t="s">
        <v>59</v>
      </c>
      <c r="B92" s="22"/>
      <c r="C92" s="22"/>
      <c r="D92" s="40">
        <f>D7+D28+D38+D71+D88</f>
        <v>1155070.8</v>
      </c>
      <c r="E92" s="47">
        <f t="shared" ref="E92:F92" si="19">E7+E28+E38+E71+E88</f>
        <v>1205618.8</v>
      </c>
      <c r="F92" s="47">
        <f t="shared" si="19"/>
        <v>1173733.3</v>
      </c>
    </row>
    <row r="93" spans="1:6" s="1" customFormat="1" ht="15.75" x14ac:dyDescent="0.25">
      <c r="A93" s="32" t="s">
        <v>58</v>
      </c>
      <c r="B93" s="39"/>
      <c r="C93" s="39"/>
      <c r="D93" s="40">
        <f>D54+D50+D42+D31+D14</f>
        <v>494123.70100000006</v>
      </c>
      <c r="E93" s="47">
        <f t="shared" ref="E93:F93" si="20">E54+E50+E42+E31+E14</f>
        <v>494503.34100000001</v>
      </c>
      <c r="F93" s="47">
        <f t="shared" si="20"/>
        <v>485355.44100000005</v>
      </c>
    </row>
    <row r="94" spans="1:6" hidden="1" x14ac:dyDescent="0.25">
      <c r="D94" s="56">
        <f>D90+D86+D69+D52+D48+D36+D26</f>
        <v>1649194.5009999999</v>
      </c>
      <c r="E94" s="56">
        <f t="shared" ref="E94:F94" si="21">E90+E86+E69+E52+E48+E36+E26</f>
        <v>1700122.1409999998</v>
      </c>
      <c r="F94" s="56">
        <f t="shared" si="21"/>
        <v>1659088.7410000002</v>
      </c>
    </row>
  </sheetData>
  <mergeCells count="18">
    <mergeCell ref="A6:F6"/>
    <mergeCell ref="A1:F1"/>
    <mergeCell ref="A3:A5"/>
    <mergeCell ref="B3:C4"/>
    <mergeCell ref="D3:F3"/>
    <mergeCell ref="D4:F4"/>
    <mergeCell ref="A19:A20"/>
    <mergeCell ref="A32:A33"/>
    <mergeCell ref="A76:A80"/>
    <mergeCell ref="A87:F87"/>
    <mergeCell ref="A53:F53"/>
    <mergeCell ref="A70:F70"/>
    <mergeCell ref="A73:A75"/>
    <mergeCell ref="A27:F27"/>
    <mergeCell ref="A37:F37"/>
    <mergeCell ref="A49:F49"/>
    <mergeCell ref="A81:A85"/>
    <mergeCell ref="A67:A68"/>
  </mergeCells>
  <pageMargins left="0.70866141732283472" right="0.41" top="0.62" bottom="0.34" header="0.31496062992125984" footer="0.21"/>
  <pageSetup paperSize="9" scale="68" fitToHeight="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NesterenkoYA</cp:lastModifiedBy>
  <cp:lastPrinted>2016-11-01T09:42:00Z</cp:lastPrinted>
  <dcterms:created xsi:type="dcterms:W3CDTF">2016-10-27T06:56:29Z</dcterms:created>
  <dcterms:modified xsi:type="dcterms:W3CDTF">2016-11-01T10:02:18Z</dcterms:modified>
</cp:coreProperties>
</file>